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<sst xmlns="http://schemas.openxmlformats.org/spreadsheetml/2006/main" count="44" uniqueCount="31">
  <si>
    <t>Bảng Nhập Xuất Hàng Hóa</t>
  </si>
  <si>
    <t>STT</t>
  </si>
  <si>
    <t>Mã hàng</t>
  </si>
  <si>
    <t>Tên hàng</t>
  </si>
  <si>
    <t>Nhập-Xuất</t>
  </si>
  <si>
    <t>Số lượng</t>
  </si>
  <si>
    <t>Đơn giá</t>
  </si>
  <si>
    <t>Thành tiền</t>
  </si>
  <si>
    <t>MO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</si>
  <si>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</si>
  <si>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</si>
  <si>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</si>
  <si>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</si>
  <si>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</si>
  <si>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</si>
  <si>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</si>
  <si>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</si>
  <si>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</si>
  <si>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</si>
  <si>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</si>
  <si>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</si>
  <si>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Danh mục hàng</t>
  </si>
  <si>
    <t>Mã</t>
  </si>
  <si>
    <t>CP</t>
  </si>
  <si>
    <t>KB</t>
  </si>
  <si>
    <t>CPU</t>
  </si>
  <si>
    <t>Monitor</t>
  </si>
  <si>
    <t>Keyboard</t>
  </si>
  <si>
    <t>Bảng đơn giá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</si>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</sst>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17" sqref="I17"/>
    </sheetView>
  </sheetViews>
  <sheetFormatPr defaultRowHeight="15" x14ac:dyDescent="0.25"/>
  <cols>
    <col min="2" max="2" width="11.5703125" customWidth="1"/>
    <col min="3" max="3" width="13.5703125" customWidth="1"/>
    <col min="4" max="4" width="12.85546875" customWidth="1"/>
    <col min="6" max="6" width="12.7109375" customWidth="1"/>
    <col min="7" max="7" width="14" customWidth="1"/>
  </cols>
  <sheetData>
    <row r="1" spans="1:7" ht="21" x14ac:dyDescent="0.35">
      <c r="A1" s="10" t="s">
        <v>0</v>
      </c>
      <c r="B1" s="10"/>
      <c r="C1" s="10"/>
      <c r="D1" s="10"/>
      <c r="E1" s="10"/>
      <c r="F1" s="10"/>
      <c r="G1" s="10"/>
    </row>
    <row r="2" spans="1:7" ht="37.5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8.75" x14ac:dyDescent="0.3">
      <c r="A3" s="2">
        <v>1</v>
      </c>
      <c r="B3" s="3" t="s">
        <v>9</v>
      </c>
      <c r="C3" s="2" t="str">
        <f>VLOOKUP(LEFT(B3,2),$A$15:$B$18,2,0)</f>
        <v>Monitor</v>
      </c>
      <c r="D3" s="3" t="s">
        <v>19</v>
      </c>
      <c r="E3" s="3">
        <v>9</v>
      </c>
      <c r="F3" s="2">
        <f>HLOOKUP(LEFT(B3,2),$D$15:$G$17,2,0)</f>
        <v>200</v>
      </c>
      <c r="G3" s="3">
        <f>E3*F3</f>
        <v>1800</v>
      </c>
    </row>
    <row r="4" spans="1:7" ht="18.75" x14ac:dyDescent="0.3">
      <c r="A4" s="3">
        <v>2</v>
      </c>
      <c r="B4" s="3" t="s">
        <v>10</v>
      </c>
      <c r="C4" s="2" t="str">
        <f t="shared" ref="C4:C12" si="0">VLOOKUP(LEFT(B4,2),$A$15:$B$18,2,0)</f>
        <v>CPU</v>
      </c>
      <c r="D4" s="3" t="s">
        <v>20</v>
      </c>
      <c r="E4" s="3">
        <v>1</v>
      </c>
      <c r="F4" s="2">
        <f t="shared" ref="F4:F12" si="1">HLOOKUP(LEFT(B4,2),$D$15:$G$17,2,0)</f>
        <v>1165</v>
      </c>
      <c r="G4" s="3">
        <f t="shared" ref="G4:G12" si="2">E4*F4</f>
        <v>1165</v>
      </c>
    </row>
    <row r="5" spans="1:7" ht="18.75" x14ac:dyDescent="0.3">
      <c r="A5" s="3">
        <v>3</v>
      </c>
      <c r="B5" s="3" t="s">
        <v>11</v>
      </c>
      <c r="C5" s="2" t="str">
        <f t="shared" si="0"/>
        <v>Keyboard</v>
      </c>
      <c r="D5" s="3" t="s">
        <v>20</v>
      </c>
      <c r="E5" s="3">
        <v>14</v>
      </c>
      <c r="F5" s="2">
        <f t="shared" si="1"/>
        <v>15</v>
      </c>
      <c r="G5" s="3">
        <f t="shared" si="2"/>
        <v>210</v>
      </c>
    </row>
    <row r="6" spans="1:7" ht="18.75" x14ac:dyDescent="0.3">
      <c r="A6" s="3">
        <v>4</v>
      </c>
      <c r="B6" s="3" t="s">
        <v>12</v>
      </c>
      <c r="C6" s="2" t="str">
        <f t="shared" si="0"/>
        <v>CPU</v>
      </c>
      <c r="D6" s="3" t="s">
        <v>19</v>
      </c>
      <c r="E6" s="3">
        <v>5</v>
      </c>
      <c r="F6" s="2">
        <f t="shared" si="1"/>
        <v>1165</v>
      </c>
      <c r="G6" s="3">
        <f t="shared" si="2"/>
        <v>5825</v>
      </c>
    </row>
    <row r="7" spans="1:7" ht="18.75" x14ac:dyDescent="0.3">
      <c r="A7" s="3">
        <v>5</v>
      </c>
      <c r="B7" s="3" t="s">
        <v>13</v>
      </c>
      <c r="C7" s="2" t="str">
        <f t="shared" si="0"/>
        <v>Monitor</v>
      </c>
      <c r="D7" s="3" t="s">
        <v>20</v>
      </c>
      <c r="E7" s="3">
        <v>2</v>
      </c>
      <c r="F7" s="2">
        <f t="shared" si="1"/>
        <v>200</v>
      </c>
      <c r="G7" s="3">
        <f t="shared" si="2"/>
        <v>400</v>
      </c>
    </row>
    <row r="8" spans="1:7" ht="18.75" x14ac:dyDescent="0.3">
      <c r="A8" s="3">
        <v>6</v>
      </c>
      <c r="B8" s="3" t="s">
        <v>14</v>
      </c>
      <c r="C8" s="2" t="str">
        <f t="shared" si="0"/>
        <v>CPU</v>
      </c>
      <c r="D8" s="3" t="s">
        <v>20</v>
      </c>
      <c r="E8" s="3">
        <v>4</v>
      </c>
      <c r="F8" s="2">
        <f t="shared" si="1"/>
        <v>1165</v>
      </c>
      <c r="G8" s="3">
        <f t="shared" si="2"/>
        <v>4660</v>
      </c>
    </row>
    <row r="9" spans="1:7" ht="18.75" x14ac:dyDescent="0.3">
      <c r="A9" s="3">
        <v>7</v>
      </c>
      <c r="B9" s="3" t="s">
        <v>15</v>
      </c>
      <c r="C9" s="2" t="str">
        <f t="shared" si="0"/>
        <v>Keyboard</v>
      </c>
      <c r="D9" s="3" t="s">
        <v>19</v>
      </c>
      <c r="E9" s="3">
        <v>3</v>
      </c>
      <c r="F9" s="2">
        <f t="shared" si="1"/>
        <v>15</v>
      </c>
      <c r="G9" s="3">
        <f t="shared" si="2"/>
        <v>45</v>
      </c>
    </row>
    <row r="10" spans="1:7" ht="18.75" x14ac:dyDescent="0.3">
      <c r="A10" s="3">
        <v>8</v>
      </c>
      <c r="B10" s="3" t="s">
        <v>16</v>
      </c>
      <c r="C10" s="2" t="str">
        <f t="shared" si="0"/>
        <v>Monitor</v>
      </c>
      <c r="D10" s="3" t="s">
        <v>20</v>
      </c>
      <c r="E10" s="3">
        <v>15</v>
      </c>
      <c r="F10" s="2">
        <f t="shared" si="1"/>
        <v>200</v>
      </c>
      <c r="G10" s="3">
        <f t="shared" si="2"/>
        <v>3000</v>
      </c>
    </row>
    <row r="11" spans="1:7" ht="18.75" x14ac:dyDescent="0.3">
      <c r="A11" s="3">
        <v>9</v>
      </c>
      <c r="B11" s="3" t="s">
        <v>17</v>
      </c>
      <c r="C11" s="2" t="str">
        <f t="shared" si="0"/>
        <v>Keyboard</v>
      </c>
      <c r="D11" s="3" t="s">
        <v>20</v>
      </c>
      <c r="E11" s="3">
        <v>4</v>
      </c>
      <c r="F11" s="2">
        <f t="shared" si="1"/>
        <v>15</v>
      </c>
      <c r="G11" s="3">
        <f t="shared" si="2"/>
        <v>60</v>
      </c>
    </row>
    <row r="12" spans="1:7" ht="18.75" x14ac:dyDescent="0.3">
      <c r="A12" s="3">
        <v>10</v>
      </c>
      <c r="B12" s="3" t="s">
        <v>18</v>
      </c>
      <c r="C12" s="2" t="str">
        <f t="shared" si="0"/>
        <v>CPU</v>
      </c>
      <c r="D12" s="3" t="s">
        <v>19</v>
      </c>
      <c r="E12" s="3">
        <v>3</v>
      </c>
      <c r="F12" s="2">
        <f t="shared" si="1"/>
        <v>1165</v>
      </c>
      <c r="G12" s="3">
        <f t="shared" si="2"/>
        <v>3495</v>
      </c>
    </row>
    <row r="13" spans="1:7" x14ac:dyDescent="0.25">
      <c r="A13" s="1"/>
      <c r="B13" s="1"/>
      <c r="C13" s="1"/>
      <c r="D13" s="1"/>
      <c r="E13" s="1"/>
      <c r="F13" s="1"/>
      <c r="G13" s="1"/>
    </row>
    <row r="14" spans="1:7" ht="18.75" x14ac:dyDescent="0.3">
      <c r="A14" s="11" t="s">
        <v>21</v>
      </c>
      <c r="B14" s="11"/>
      <c r="C14" s="8"/>
      <c r="D14" s="12" t="s">
        <v>28</v>
      </c>
      <c r="E14" s="12"/>
      <c r="F14" s="12"/>
      <c r="G14" s="12"/>
    </row>
    <row r="15" spans="1:7" ht="18.75" x14ac:dyDescent="0.3">
      <c r="A15" s="7" t="s">
        <v>22</v>
      </c>
      <c r="B15" s="7" t="s">
        <v>3</v>
      </c>
      <c r="C15" s="9"/>
      <c r="D15" s="7" t="s">
        <v>22</v>
      </c>
      <c r="E15" s="7" t="s">
        <v>24</v>
      </c>
      <c r="F15" s="7" t="s">
        <v>8</v>
      </c>
      <c r="G15" s="7" t="s">
        <v>23</v>
      </c>
    </row>
    <row r="16" spans="1:7" ht="18.75" x14ac:dyDescent="0.3">
      <c r="A16" s="3" t="s">
        <v>23</v>
      </c>
      <c r="B16" s="4" t="s">
        <v>25</v>
      </c>
      <c r="C16" s="1"/>
      <c r="D16" s="4" t="s">
        <v>29</v>
      </c>
      <c r="E16" s="5">
        <v>15</v>
      </c>
      <c r="F16" s="5">
        <v>200</v>
      </c>
      <c r="G16" s="5">
        <v>1165</v>
      </c>
    </row>
    <row r="17" spans="1:7" ht="18.75" x14ac:dyDescent="0.3">
      <c r="A17" s="3" t="s">
        <v>8</v>
      </c>
      <c r="B17" s="4" t="s">
        <v>26</v>
      </c>
      <c r="C17" s="1"/>
      <c r="D17" s="4" t="s">
        <v>30</v>
      </c>
      <c r="E17" s="5">
        <v>17</v>
      </c>
      <c r="F17" s="5">
        <v>220</v>
      </c>
      <c r="G17" s="5">
        <v>1200</v>
      </c>
    </row>
    <row r="18" spans="1:7" ht="18.75" x14ac:dyDescent="0.3">
      <c r="A18" s="3" t="s">
        <v>24</v>
      </c>
      <c r="B18" s="4" t="s">
        <v>27</v>
      </c>
      <c r="C18" s="1"/>
      <c r="D18" s="1"/>
      <c r="E18" s="1"/>
      <c r="F18" s="1"/>
      <c r="G18" s="1"/>
    </row>
  </sheetData>
  <mergeCells count="3">
    <mergeCell ref="A1:G1"/>
    <mergeCell ref="A14:B14"/>
    <mergeCell ref="D14:G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2020-09-10T00:59:41Z</dcterms:created>
  <dcterms:modified xsi:type="dcterms:W3CDTF">2020-09-10T01:48:09Z</dcterms:modified>
</cp:coreProperties>
</file>